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66-БР, МСП, ОЗП, БР, арм. СИП,\ЗПЭФ-МСП\ТЗ+задание на логистику\"/>
    </mc:Choice>
  </mc:AlternateContent>
  <bookViews>
    <workbookView xWindow="120" yWindow="150" windowWidth="24915" windowHeight="12270"/>
  </bookViews>
  <sheets>
    <sheet name="Кол-во (2)" sheetId="3" r:id="rId1"/>
    <sheet name="Кол-во" sheetId="1" state="hidden" r:id="rId2"/>
    <sheet name="Условия поставки" sheetId="2" r:id="rId3"/>
  </sheets>
  <definedNames>
    <definedName name="_xlnm._FilterDatabase" localSheetId="1" hidden="1">'Кол-во'!$A$4:$I$5</definedName>
    <definedName name="_xlnm._FilterDatabase" localSheetId="0" hidden="1">'Кол-во (2)'!$A$4:$G$19</definedName>
    <definedName name="_xlnm.Print_Area" localSheetId="1">'Кол-во'!$A$1:$I$5</definedName>
    <definedName name="_xlnm.Print_Area" localSheetId="0">'Кол-во (2)'!$A$1:$G$28</definedName>
  </definedNames>
  <calcPr calcId="152511"/>
</workbook>
</file>

<file path=xl/calcChain.xml><?xml version="1.0" encoding="utf-8"?>
<calcChain xmlns="http://schemas.openxmlformats.org/spreadsheetml/2006/main">
  <c r="G19" i="3" l="1"/>
  <c r="I5" i="1" l="1"/>
</calcChain>
</file>

<file path=xl/sharedStrings.xml><?xml version="1.0" encoding="utf-8"?>
<sst xmlns="http://schemas.openxmlformats.org/spreadsheetml/2006/main" count="81" uniqueCount="45">
  <si>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</si>
  <si>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</si>
  <si>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</si>
  <si>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</si>
  <si>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</si>
  <si>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</si>
  <si>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</si>
  <si>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Брянскэнерго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</si>
  <si>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</si>
  <si>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</si>
  <si>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</si>
  <si>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</si>
  <si>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</si>
  <si>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</si>
  <si>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</si>
  <si>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</si>
  <si>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ИТОГО</t>
  </si>
  <si>
    <t>Автотранспорт</t>
  </si>
  <si>
    <t>301E</t>
  </si>
  <si>
    <t>Силовые трансф. до 20 кВ</t>
  </si>
  <si>
    <t>ПАО "МРСК Центра"</t>
  </si>
  <si>
    <t>ПАО "МРСК Центра"-Брянскэнерго</t>
  </si>
  <si>
    <t>Разрядник РМК-20IV-УХЛ1</t>
  </si>
  <si>
    <t>305С</t>
  </si>
  <si>
    <t>филиал</t>
  </si>
  <si>
    <t>В течение 50 календарных дней с момента заключения договора</t>
  </si>
  <si>
    <t>Начальник ОЛ УЛиМТО филиала "Брянскэнерго" ПАО "МРСК Центра"</t>
  </si>
  <si>
    <t>Семенов В.А.</t>
  </si>
  <si>
    <t>М</t>
  </si>
  <si>
    <t>202В</t>
  </si>
  <si>
    <t>Зажим анкерный PAZ 3</t>
  </si>
  <si>
    <t>Наконечник CPTAU 70</t>
  </si>
  <si>
    <t>Зажим плашечный CD 35</t>
  </si>
  <si>
    <t>Зажим ответвительный RP150</t>
  </si>
  <si>
    <t>Зажим соединительный MJRP 50N</t>
  </si>
  <si>
    <t>Зажим ответвительный RPN 150</t>
  </si>
  <si>
    <t>Зажим соединительный MJRP 70N</t>
  </si>
  <si>
    <t>Соединитель UU 7-16</t>
  </si>
  <si>
    <t>Лента металлическая F 20.7</t>
  </si>
  <si>
    <t>Вязка спиральная ВС-35/50.1 МЗВА</t>
  </si>
  <si>
    <t>Наконечник изолированный CPTAU 50</t>
  </si>
  <si>
    <t>Вязка спиральная ВС-70/95.1</t>
  </si>
  <si>
    <t>Бугель B 200 100шт</t>
  </si>
  <si>
    <t>Зажим ответвительный SX-35</t>
  </si>
  <si>
    <t>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</si>
</sst>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/>
    <xf numFmtId="0" fontId="8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Fill="1" applyBorder="1"/>
    <xf numFmtId="4" fontId="10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/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11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5">
    <cellStyle name="Обычный" xfId="0" builtinId="0"/>
    <cellStyle name="Обычный 12" xfId="1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C10" sqref="C10"/>
    </sheetView>
  </sheetViews>
  <sheetFormatPr defaultRowHeight="15" x14ac:dyDescent="0.25"/>
  <cols>
    <col min="1" max="1" width="7.7109375" style="27" bestFit="1" customWidth="1"/>
    <col min="2" max="2" width="15" style="27" bestFit="1" customWidth="1"/>
    <col min="3" max="3" width="46.42578125" style="27" customWidth="1"/>
    <col min="4" max="4" width="9.28515625" style="27" customWidth="1"/>
    <col min="5" max="5" width="10.85546875" style="27" customWidth="1"/>
    <col min="6" max="6" width="10.5703125" style="27" customWidth="1"/>
    <col min="7" max="7" width="15.42578125" style="27" customWidth="1"/>
    <col min="8" max="9" width="9.140625" style="28"/>
    <col min="10" max="10" width="28.5703125" style="28" bestFit="1" customWidth="1"/>
    <col min="11" max="20" width="9.140625" style="28"/>
    <col min="21" max="16384" width="9.140625" style="27"/>
  </cols>
  <sheetData>
    <row r="1" spans="1:20" x14ac:dyDescent="0.25">
      <c r="B1" s="27" t="s">
        <v>29</v>
      </c>
    </row>
    <row r="2" spans="1:20" x14ac:dyDescent="0.25">
      <c r="B2" s="27" t="s">
        <v>24</v>
      </c>
      <c r="C2" s="27" t="s">
        <v>21</v>
      </c>
      <c r="G2" s="28"/>
    </row>
    <row r="3" spans="1:20" x14ac:dyDescent="0.25">
      <c r="G3" s="59"/>
      <c r="H3" s="29"/>
    </row>
    <row r="4" spans="1:20" ht="25.5" x14ac:dyDescent="0.25">
      <c r="A4" s="30" t="s">
        <v>11</v>
      </c>
      <c r="B4" s="31" t="s">
        <v>0</v>
      </c>
      <c r="C4" s="31" t="s">
        <v>1</v>
      </c>
      <c r="D4" s="32" t="s">
        <v>13</v>
      </c>
      <c r="E4" s="33" t="s">
        <v>4</v>
      </c>
      <c r="F4" s="31" t="s">
        <v>2</v>
      </c>
      <c r="G4" s="57" t="s">
        <v>8</v>
      </c>
      <c r="H4" s="34"/>
      <c r="I4" s="34"/>
      <c r="J4" s="34"/>
      <c r="M4" s="35"/>
      <c r="N4" s="35"/>
      <c r="O4" s="35"/>
      <c r="P4" s="35"/>
      <c r="Q4" s="35"/>
    </row>
    <row r="5" spans="1:20" s="45" customFormat="1" ht="21" customHeight="1" x14ac:dyDescent="0.25">
      <c r="A5" s="36">
        <v>1</v>
      </c>
      <c r="B5" s="37">
        <v>2017111</v>
      </c>
      <c r="C5" s="38" t="s">
        <v>30</v>
      </c>
      <c r="D5" s="39" t="s">
        <v>29</v>
      </c>
      <c r="E5" s="39"/>
      <c r="F5" s="39" t="s">
        <v>14</v>
      </c>
      <c r="G5" s="60">
        <v>600</v>
      </c>
      <c r="H5" s="40"/>
      <c r="I5" s="40"/>
      <c r="J5" s="41"/>
      <c r="K5" s="42"/>
      <c r="L5" s="42"/>
      <c r="M5" s="43"/>
      <c r="N5" s="44"/>
      <c r="O5" s="43"/>
      <c r="P5" s="43"/>
      <c r="Q5" s="43"/>
      <c r="R5" s="42"/>
      <c r="S5" s="42"/>
      <c r="T5" s="42"/>
    </row>
    <row r="6" spans="1:20" s="45" customFormat="1" ht="21" customHeight="1" x14ac:dyDescent="0.25">
      <c r="A6" s="36">
        <v>2</v>
      </c>
      <c r="B6" s="37">
        <v>2055346</v>
      </c>
      <c r="C6" s="38" t="s">
        <v>31</v>
      </c>
      <c r="D6" s="39" t="s">
        <v>29</v>
      </c>
      <c r="E6" s="39"/>
      <c r="F6" s="39" t="s">
        <v>14</v>
      </c>
      <c r="G6" s="60">
        <v>50</v>
      </c>
      <c r="H6" s="40"/>
      <c r="I6" s="40"/>
      <c r="J6" s="41"/>
      <c r="K6" s="42"/>
      <c r="L6" s="42"/>
      <c r="M6" s="43"/>
      <c r="N6" s="44"/>
      <c r="O6" s="43"/>
      <c r="P6" s="43"/>
      <c r="Q6" s="43"/>
      <c r="R6" s="42"/>
      <c r="S6" s="42"/>
      <c r="T6" s="42"/>
    </row>
    <row r="7" spans="1:20" s="45" customFormat="1" ht="21" customHeight="1" x14ac:dyDescent="0.25">
      <c r="A7" s="36">
        <v>3</v>
      </c>
      <c r="B7" s="37">
        <v>2089531</v>
      </c>
      <c r="C7" s="38" t="s">
        <v>32</v>
      </c>
      <c r="D7" s="39" t="s">
        <v>29</v>
      </c>
      <c r="E7" s="39"/>
      <c r="F7" s="39" t="s">
        <v>14</v>
      </c>
      <c r="G7" s="60">
        <v>594</v>
      </c>
      <c r="H7" s="40"/>
      <c r="I7" s="40"/>
      <c r="J7" s="41"/>
      <c r="K7" s="42"/>
      <c r="L7" s="42"/>
      <c r="M7" s="43"/>
      <c r="N7" s="44"/>
      <c r="O7" s="43"/>
      <c r="P7" s="43"/>
      <c r="Q7" s="43"/>
      <c r="R7" s="42"/>
      <c r="S7" s="42"/>
      <c r="T7" s="42"/>
    </row>
    <row r="8" spans="1:20" s="45" customFormat="1" ht="21" customHeight="1" x14ac:dyDescent="0.25">
      <c r="A8" s="36">
        <v>4</v>
      </c>
      <c r="B8" s="37">
        <v>2116915</v>
      </c>
      <c r="C8" s="38" t="s">
        <v>33</v>
      </c>
      <c r="D8" s="39" t="s">
        <v>29</v>
      </c>
      <c r="E8" s="39"/>
      <c r="F8" s="39" t="s">
        <v>14</v>
      </c>
      <c r="G8" s="60">
        <v>160</v>
      </c>
      <c r="H8" s="40"/>
      <c r="I8" s="40"/>
      <c r="J8" s="41"/>
      <c r="K8" s="42"/>
      <c r="L8" s="42"/>
      <c r="M8" s="43"/>
      <c r="N8" s="44"/>
      <c r="O8" s="43"/>
      <c r="P8" s="43"/>
      <c r="Q8" s="43"/>
      <c r="R8" s="42"/>
      <c r="S8" s="42"/>
      <c r="T8" s="42"/>
    </row>
    <row r="9" spans="1:20" s="45" customFormat="1" ht="21" customHeight="1" x14ac:dyDescent="0.25">
      <c r="A9" s="36">
        <v>5</v>
      </c>
      <c r="B9" s="37">
        <v>2231066</v>
      </c>
      <c r="C9" s="38" t="s">
        <v>34</v>
      </c>
      <c r="D9" s="39" t="s">
        <v>29</v>
      </c>
      <c r="E9" s="39"/>
      <c r="F9" s="39" t="s">
        <v>14</v>
      </c>
      <c r="G9" s="60">
        <v>132</v>
      </c>
      <c r="H9" s="40"/>
      <c r="I9" s="40"/>
      <c r="J9" s="41"/>
      <c r="K9" s="42"/>
      <c r="L9" s="42"/>
      <c r="M9" s="43"/>
      <c r="N9" s="44"/>
      <c r="O9" s="43"/>
      <c r="P9" s="43"/>
      <c r="Q9" s="43"/>
      <c r="R9" s="42"/>
      <c r="S9" s="42"/>
      <c r="T9" s="42"/>
    </row>
    <row r="10" spans="1:20" s="45" customFormat="1" ht="21" customHeight="1" x14ac:dyDescent="0.25">
      <c r="A10" s="36">
        <v>6</v>
      </c>
      <c r="B10" s="37">
        <v>2278565</v>
      </c>
      <c r="C10" s="38" t="s">
        <v>35</v>
      </c>
      <c r="D10" s="39" t="s">
        <v>29</v>
      </c>
      <c r="E10" s="39"/>
      <c r="F10" s="39" t="s">
        <v>14</v>
      </c>
      <c r="G10" s="60">
        <v>60</v>
      </c>
      <c r="H10" s="40"/>
      <c r="I10" s="40"/>
      <c r="J10" s="41"/>
      <c r="K10" s="42"/>
      <c r="L10" s="42"/>
      <c r="M10" s="43"/>
      <c r="N10" s="44"/>
      <c r="O10" s="43"/>
      <c r="P10" s="43"/>
      <c r="Q10" s="43"/>
      <c r="R10" s="42"/>
      <c r="S10" s="42"/>
      <c r="T10" s="42"/>
    </row>
    <row r="11" spans="1:20" s="45" customFormat="1" ht="21" customHeight="1" x14ac:dyDescent="0.25">
      <c r="A11" s="36">
        <v>7</v>
      </c>
      <c r="B11" s="37">
        <v>2299332</v>
      </c>
      <c r="C11" s="38" t="s">
        <v>36</v>
      </c>
      <c r="D11" s="39" t="s">
        <v>29</v>
      </c>
      <c r="E11" s="39"/>
      <c r="F11" s="39" t="s">
        <v>14</v>
      </c>
      <c r="G11" s="60">
        <v>53</v>
      </c>
      <c r="H11" s="40"/>
      <c r="I11" s="40"/>
      <c r="J11" s="41"/>
      <c r="K11" s="42"/>
      <c r="L11" s="42"/>
      <c r="M11" s="43"/>
      <c r="N11" s="44"/>
      <c r="O11" s="43"/>
      <c r="P11" s="43"/>
      <c r="Q11" s="43"/>
      <c r="R11" s="42"/>
      <c r="S11" s="42"/>
      <c r="T11" s="42"/>
    </row>
    <row r="12" spans="1:20" s="45" customFormat="1" ht="21" customHeight="1" x14ac:dyDescent="0.25">
      <c r="A12" s="36">
        <v>8</v>
      </c>
      <c r="B12" s="37">
        <v>2321871</v>
      </c>
      <c r="C12" s="38" t="s">
        <v>37</v>
      </c>
      <c r="D12" s="39" t="s">
        <v>29</v>
      </c>
      <c r="E12" s="39"/>
      <c r="F12" s="39" t="s">
        <v>14</v>
      </c>
      <c r="G12" s="60">
        <v>600</v>
      </c>
      <c r="H12" s="40"/>
      <c r="I12" s="40"/>
      <c r="J12" s="41"/>
      <c r="K12" s="42"/>
      <c r="L12" s="42"/>
      <c r="M12" s="43"/>
      <c r="N12" s="44"/>
      <c r="O12" s="43"/>
      <c r="P12" s="43"/>
      <c r="Q12" s="43"/>
      <c r="R12" s="42"/>
      <c r="S12" s="42"/>
      <c r="T12" s="42"/>
    </row>
    <row r="13" spans="1:20" s="45" customFormat="1" ht="21" customHeight="1" x14ac:dyDescent="0.25">
      <c r="A13" s="36">
        <v>9</v>
      </c>
      <c r="B13" s="37">
        <v>2324528</v>
      </c>
      <c r="C13" s="38" t="s">
        <v>38</v>
      </c>
      <c r="D13" s="39" t="s">
        <v>29</v>
      </c>
      <c r="E13" s="39"/>
      <c r="F13" s="39" t="s">
        <v>28</v>
      </c>
      <c r="G13" s="60">
        <v>200</v>
      </c>
      <c r="H13" s="40"/>
      <c r="I13" s="40"/>
      <c r="J13" s="41"/>
      <c r="K13" s="42"/>
      <c r="L13" s="42"/>
      <c r="M13" s="43"/>
      <c r="N13" s="44"/>
      <c r="O13" s="43"/>
      <c r="P13" s="43"/>
      <c r="Q13" s="43"/>
      <c r="R13" s="42"/>
      <c r="S13" s="42"/>
      <c r="T13" s="42"/>
    </row>
    <row r="14" spans="1:20" s="45" customFormat="1" ht="21" customHeight="1" x14ac:dyDescent="0.25">
      <c r="A14" s="36">
        <v>10</v>
      </c>
      <c r="B14" s="37">
        <v>2326359</v>
      </c>
      <c r="C14" s="38" t="s">
        <v>39</v>
      </c>
      <c r="D14" s="39" t="s">
        <v>29</v>
      </c>
      <c r="E14" s="39"/>
      <c r="F14" s="39" t="s">
        <v>14</v>
      </c>
      <c r="G14" s="60">
        <v>1665</v>
      </c>
      <c r="H14" s="40"/>
      <c r="I14" s="40"/>
      <c r="J14" s="41"/>
      <c r="K14" s="42"/>
      <c r="L14" s="42"/>
      <c r="M14" s="43"/>
      <c r="N14" s="44"/>
      <c r="O14" s="43"/>
      <c r="P14" s="43"/>
      <c r="Q14" s="43"/>
      <c r="R14" s="42"/>
      <c r="S14" s="42"/>
      <c r="T14" s="42"/>
    </row>
    <row r="15" spans="1:20" s="45" customFormat="1" ht="21" customHeight="1" x14ac:dyDescent="0.25">
      <c r="A15" s="36">
        <v>11</v>
      </c>
      <c r="B15" s="37">
        <v>2326566</v>
      </c>
      <c r="C15" s="38" t="s">
        <v>40</v>
      </c>
      <c r="D15" s="39" t="s">
        <v>29</v>
      </c>
      <c r="E15" s="39"/>
      <c r="F15" s="39" t="s">
        <v>14</v>
      </c>
      <c r="G15" s="60">
        <v>50</v>
      </c>
      <c r="H15" s="40"/>
      <c r="I15" s="40"/>
      <c r="J15" s="41"/>
      <c r="K15" s="42"/>
      <c r="L15" s="42"/>
      <c r="M15" s="43"/>
      <c r="N15" s="44"/>
      <c r="O15" s="43"/>
      <c r="P15" s="43"/>
      <c r="Q15" s="43"/>
      <c r="R15" s="42"/>
      <c r="S15" s="42"/>
      <c r="T15" s="42"/>
    </row>
    <row r="16" spans="1:20" s="45" customFormat="1" ht="21" customHeight="1" x14ac:dyDescent="0.25">
      <c r="A16" s="36">
        <v>12</v>
      </c>
      <c r="B16" s="37">
        <v>2347059</v>
      </c>
      <c r="C16" s="38" t="s">
        <v>41</v>
      </c>
      <c r="D16" s="39" t="s">
        <v>29</v>
      </c>
      <c r="E16" s="39"/>
      <c r="F16" s="39" t="s">
        <v>14</v>
      </c>
      <c r="G16" s="60">
        <v>1113</v>
      </c>
      <c r="H16" s="40"/>
      <c r="I16" s="40"/>
      <c r="J16" s="41"/>
      <c r="K16" s="42"/>
      <c r="L16" s="42"/>
      <c r="M16" s="43"/>
      <c r="N16" s="44"/>
      <c r="O16" s="43"/>
      <c r="P16" s="43"/>
      <c r="Q16" s="43"/>
      <c r="R16" s="42"/>
      <c r="S16" s="42"/>
      <c r="T16" s="42"/>
    </row>
    <row r="17" spans="1:20" s="45" customFormat="1" ht="21" customHeight="1" x14ac:dyDescent="0.25">
      <c r="A17" s="36">
        <v>13</v>
      </c>
      <c r="B17" s="37">
        <v>2354475</v>
      </c>
      <c r="C17" s="38" t="s">
        <v>42</v>
      </c>
      <c r="D17" s="39" t="s">
        <v>29</v>
      </c>
      <c r="E17" s="39"/>
      <c r="F17" s="39" t="s">
        <v>44</v>
      </c>
      <c r="G17" s="39">
        <v>2</v>
      </c>
      <c r="H17" s="40"/>
      <c r="I17" s="40"/>
      <c r="J17" s="41"/>
      <c r="K17" s="42"/>
      <c r="L17" s="42"/>
      <c r="M17" s="43"/>
      <c r="N17" s="44"/>
      <c r="O17" s="43"/>
      <c r="P17" s="43"/>
      <c r="Q17" s="43"/>
      <c r="R17" s="42"/>
      <c r="S17" s="42"/>
      <c r="T17" s="42"/>
    </row>
    <row r="18" spans="1:20" s="45" customFormat="1" ht="21" customHeight="1" x14ac:dyDescent="0.25">
      <c r="A18" s="36">
        <v>14</v>
      </c>
      <c r="B18" s="37">
        <v>2378971</v>
      </c>
      <c r="C18" s="38" t="s">
        <v>43</v>
      </c>
      <c r="D18" s="39" t="s">
        <v>29</v>
      </c>
      <c r="E18" s="39"/>
      <c r="F18" s="39" t="s">
        <v>14</v>
      </c>
      <c r="G18" s="39">
        <v>40</v>
      </c>
      <c r="H18" s="40"/>
      <c r="I18" s="40"/>
      <c r="J18" s="41"/>
      <c r="K18" s="42"/>
      <c r="L18" s="42"/>
      <c r="M18" s="43"/>
      <c r="N18" s="44"/>
      <c r="O18" s="43"/>
      <c r="P18" s="43"/>
      <c r="Q18" s="43"/>
      <c r="R18" s="42"/>
      <c r="S18" s="42"/>
      <c r="T18" s="42"/>
    </row>
    <row r="19" spans="1:20" s="56" customFormat="1" ht="14.25" x14ac:dyDescent="0.2">
      <c r="A19" s="46"/>
      <c r="B19" s="47" t="s">
        <v>16</v>
      </c>
      <c r="C19" s="48"/>
      <c r="D19" s="48"/>
      <c r="E19" s="49"/>
      <c r="F19" s="50"/>
      <c r="G19" s="58">
        <f>SUM(G5:G18)</f>
        <v>5319</v>
      </c>
      <c r="H19" s="51"/>
      <c r="I19" s="51"/>
      <c r="J19" s="52"/>
      <c r="K19" s="53"/>
      <c r="L19" s="53"/>
      <c r="M19" s="54"/>
      <c r="N19" s="55"/>
      <c r="O19" s="54"/>
      <c r="P19" s="54"/>
      <c r="Q19" s="54"/>
      <c r="R19" s="53"/>
      <c r="S19" s="53"/>
      <c r="T19" s="53"/>
    </row>
    <row r="23" spans="1:20" ht="15.75" x14ac:dyDescent="0.25">
      <c r="A23" s="26" t="s">
        <v>26</v>
      </c>
      <c r="F23" s="26" t="s">
        <v>27</v>
      </c>
    </row>
  </sheetData>
  <pageMargins left="0.82677165354330717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="110" zoomScaleNormal="75" zoomScaleSheetLayoutView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style="10" bestFit="1" customWidth="1"/>
    <col min="2" max="2" width="15" bestFit="1" customWidth="1"/>
    <col min="3" max="3" width="53.140625" customWidth="1"/>
    <col min="4" max="4" width="9.28515625" style="10" customWidth="1"/>
    <col min="5" max="5" width="10.85546875" bestFit="1" customWidth="1"/>
    <col min="6" max="6" width="7.7109375" bestFit="1" customWidth="1"/>
    <col min="7" max="7" width="17.42578125" customWidth="1"/>
    <col min="8" max="8" width="12.28515625" style="2" bestFit="1" customWidth="1"/>
    <col min="9" max="9" width="15.42578125" style="2" bestFit="1" customWidth="1"/>
    <col min="10" max="13" width="9.140625" style="5"/>
  </cols>
  <sheetData>
    <row r="1" spans="1:13" s="2" customFormat="1" x14ac:dyDescent="0.25">
      <c r="A1" s="10"/>
      <c r="B1" s="2" t="s">
        <v>18</v>
      </c>
      <c r="C1" s="10" t="s">
        <v>19</v>
      </c>
      <c r="D1" s="10"/>
      <c r="J1" s="5"/>
      <c r="K1" s="5"/>
      <c r="L1" s="5"/>
      <c r="M1" s="5"/>
    </row>
    <row r="2" spans="1:13" s="2" customFormat="1" x14ac:dyDescent="0.25">
      <c r="A2" s="10"/>
      <c r="C2" s="10" t="s">
        <v>20</v>
      </c>
      <c r="D2" s="10"/>
      <c r="J2" s="5"/>
      <c r="K2" s="5"/>
      <c r="L2" s="5"/>
      <c r="M2" s="5"/>
    </row>
    <row r="3" spans="1:13" s="2" customFormat="1" x14ac:dyDescent="0.25">
      <c r="A3" s="10"/>
      <c r="D3" s="10"/>
      <c r="H3" s="61" t="s">
        <v>7</v>
      </c>
      <c r="I3" s="61"/>
      <c r="J3" s="5"/>
      <c r="K3" s="5"/>
      <c r="L3" s="5"/>
      <c r="M3" s="5"/>
    </row>
    <row r="4" spans="1:13" ht="25.5" x14ac:dyDescent="0.25">
      <c r="A4" s="12" t="s">
        <v>11</v>
      </c>
      <c r="B4" s="3" t="s">
        <v>0</v>
      </c>
      <c r="C4" s="3" t="s">
        <v>1</v>
      </c>
      <c r="D4" s="18" t="s">
        <v>13</v>
      </c>
      <c r="E4" s="1" t="s">
        <v>4</v>
      </c>
      <c r="F4" s="3" t="s">
        <v>2</v>
      </c>
      <c r="G4" s="8" t="s">
        <v>9</v>
      </c>
      <c r="H4" s="9" t="s">
        <v>8</v>
      </c>
      <c r="I4" s="1" t="s">
        <v>3</v>
      </c>
      <c r="J4" s="6"/>
    </row>
    <row r="5" spans="1:13" s="24" customFormat="1" ht="21" customHeight="1" x14ac:dyDescent="0.25">
      <c r="A5" s="22">
        <v>1</v>
      </c>
      <c r="B5" s="16">
        <v>2324339</v>
      </c>
      <c r="C5" s="25" t="s">
        <v>22</v>
      </c>
      <c r="D5" s="4" t="s">
        <v>23</v>
      </c>
      <c r="E5" s="19"/>
      <c r="F5" s="11" t="s">
        <v>14</v>
      </c>
      <c r="G5" s="15">
        <v>3996</v>
      </c>
      <c r="H5" s="15">
        <v>437</v>
      </c>
      <c r="I5" s="14">
        <f>H5*G5</f>
        <v>1746252</v>
      </c>
      <c r="J5" s="7"/>
      <c r="K5" s="23"/>
      <c r="L5" s="23"/>
      <c r="M5" s="23"/>
    </row>
  </sheetData>
  <sortState ref="A5:AH63">
    <sortCondition ref="C5:C63"/>
    <sortCondition ref="G5:G63"/>
  </sortState>
  <mergeCells count="1">
    <mergeCell ref="H3:I3"/>
  </mergeCells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8" sqref="E18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49.85546875" style="17" customWidth="1"/>
    <col min="4" max="4" width="17.42578125" style="17" bestFit="1" customWidth="1"/>
    <col min="5" max="5" width="58" style="17" customWidth="1"/>
    <col min="6" max="16384" width="9.140625" style="17"/>
  </cols>
  <sheetData>
    <row r="1" spans="1:5" x14ac:dyDescent="0.25">
      <c r="A1" s="10" t="s">
        <v>29</v>
      </c>
      <c r="B1" s="10"/>
    </row>
    <row r="3" spans="1:5" x14ac:dyDescent="0.25">
      <c r="A3" s="18" t="s">
        <v>11</v>
      </c>
      <c r="B3" s="18" t="s">
        <v>12</v>
      </c>
      <c r="C3" s="8" t="s">
        <v>10</v>
      </c>
      <c r="D3" s="8" t="s">
        <v>5</v>
      </c>
      <c r="E3" s="8" t="s">
        <v>6</v>
      </c>
    </row>
    <row r="4" spans="1:5" ht="25.5" x14ac:dyDescent="0.25">
      <c r="A4" s="19">
        <v>1</v>
      </c>
      <c r="B4" s="13" t="s">
        <v>7</v>
      </c>
      <c r="C4" s="21" t="s">
        <v>15</v>
      </c>
      <c r="D4" s="13" t="s">
        <v>17</v>
      </c>
      <c r="E4" s="20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Кол-во (2)</vt:lpstr>
      <vt:lpstr>Кол-во</vt:lpstr>
      <vt:lpstr>Условия поставки</vt:lpstr>
      <vt:lpstr>'Кол-во'!Область_печати</vt:lpstr>
      <vt:lpstr>'Кол-во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2020-03-24T06:00:53Z</cp:lastPrinted>
  <dcterms:created xsi:type="dcterms:W3CDTF">2014-06-26T05:52:50Z</dcterms:created>
  <dcterms:modified xsi:type="dcterms:W3CDTF">2020-04-28T09:39:38Z</dcterms:modified>
</cp:coreProperties>
</file>